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duardo.tosetto\Desktop\Ampliaçaõ Transbordo\Licitação\"/>
    </mc:Choice>
  </mc:AlternateContent>
  <bookViews>
    <workbookView xWindow="0" yWindow="0" windowWidth="28800" windowHeight="12435"/>
  </bookViews>
  <sheets>
    <sheet name="Resumo do Orçamento" sheetId="1" r:id="rId1"/>
  </sheets>
  <calcPr calcId="152511"/>
</workbook>
</file>

<file path=xl/calcChain.xml><?xml version="1.0" encoding="utf-8"?>
<calcChain xmlns="http://schemas.openxmlformats.org/spreadsheetml/2006/main">
  <c r="J30" i="1" l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</calcChain>
</file>

<file path=xl/sharedStrings.xml><?xml version="1.0" encoding="utf-8"?>
<sst xmlns="http://schemas.openxmlformats.org/spreadsheetml/2006/main" count="70" uniqueCount="64">
  <si>
    <t>Obra</t>
  </si>
  <si>
    <t>Bancos</t>
  </si>
  <si>
    <t>B.D.I.</t>
  </si>
  <si>
    <t>Encargos Sociais</t>
  </si>
  <si>
    <t>AMPLIAÇÃO E ADAPTAÇÃO DO TRANSBORDO MUNICIPAL</t>
  </si>
  <si>
    <t xml:space="preserve">SINAPI - 12/2023 - Mato Grosso
ORSE - 12/2023 - Sergipe
FDE - 01/2024 - São Paulo
</t>
  </si>
  <si>
    <t xml:space="preserve">Padrão - 22,47%
</t>
  </si>
  <si>
    <t>Não Desonerado: embutido nos preços unitário dos insumos de mão de obra, de acordo com as bases.</t>
  </si>
  <si>
    <t>Planilha Orçamentária Resumida</t>
  </si>
  <si>
    <t>Item</t>
  </si>
  <si>
    <t>Descrição</t>
  </si>
  <si>
    <t>Total</t>
  </si>
  <si>
    <t>Peso (%)</t>
  </si>
  <si>
    <t xml:space="preserve"> 1 </t>
  </si>
  <si>
    <t>SERVIÇOS INICIAIS</t>
  </si>
  <si>
    <t xml:space="preserve"> 2 </t>
  </si>
  <si>
    <t>REFEITÓRIO E ALOJAMENTO - AMPLIAÇÃO</t>
  </si>
  <si>
    <t xml:space="preserve"> 2.1 </t>
  </si>
  <si>
    <t>MOVIMENTAÇÃO DE TERRA</t>
  </si>
  <si>
    <t xml:space="preserve"> 2.2 </t>
  </si>
  <si>
    <t>ESTRUTURAL</t>
  </si>
  <si>
    <t xml:space="preserve"> 2.3 </t>
  </si>
  <si>
    <t>VEDAÇÕES</t>
  </si>
  <si>
    <t xml:space="preserve"> 2.4 </t>
  </si>
  <si>
    <t>COBERTURA</t>
  </si>
  <si>
    <t xml:space="preserve"> 2.5 </t>
  </si>
  <si>
    <t>SISTEMA DE PISOS</t>
  </si>
  <si>
    <t xml:space="preserve"> 2.6 </t>
  </si>
  <si>
    <t>FORRO</t>
  </si>
  <si>
    <t xml:space="preserve"> 2.7 </t>
  </si>
  <si>
    <t>ESQUADRIAS</t>
  </si>
  <si>
    <t xml:space="preserve"> 2.8 </t>
  </si>
  <si>
    <t>REVESTIMENTOS</t>
  </si>
  <si>
    <t xml:space="preserve"> 2.9 </t>
  </si>
  <si>
    <t>INSTALAÇÃO ELÉTRICA</t>
  </si>
  <si>
    <t xml:space="preserve"> 2.10 </t>
  </si>
  <si>
    <t>INSTALAÇÃO HIDRÁULICA</t>
  </si>
  <si>
    <t xml:space="preserve"> 2.11 </t>
  </si>
  <si>
    <t>INSTALAÇÃO SANITÁRIA</t>
  </si>
  <si>
    <t xml:space="preserve"> 2.12 </t>
  </si>
  <si>
    <t>LOUÇAS E ACESSÓRIOS</t>
  </si>
  <si>
    <t xml:space="preserve"> 2.13 </t>
  </si>
  <si>
    <t>CLIMATIZAÇÃO</t>
  </si>
  <si>
    <t xml:space="preserve"> 3 </t>
  </si>
  <si>
    <t>BARRCÃO - ADAPTAÇÃO</t>
  </si>
  <si>
    <t xml:space="preserve"> 3.1 </t>
  </si>
  <si>
    <t>DEMOLIÇÕES</t>
  </si>
  <si>
    <t xml:space="preserve"> 3.2 </t>
  </si>
  <si>
    <t xml:space="preserve"> 3.3 </t>
  </si>
  <si>
    <t xml:space="preserve"> 3.4 </t>
  </si>
  <si>
    <t>DRENAGEM</t>
  </si>
  <si>
    <t xml:space="preserve"> 3.5 </t>
  </si>
  <si>
    <t xml:space="preserve"> 3.6 </t>
  </si>
  <si>
    <t xml:space="preserve"> 3.7 </t>
  </si>
  <si>
    <t xml:space="preserve"> 3.8 </t>
  </si>
  <si>
    <t xml:space="preserve"> 3.9 </t>
  </si>
  <si>
    <t>ALAMBRADO</t>
  </si>
  <si>
    <t xml:space="preserve"> 4 </t>
  </si>
  <si>
    <t>SERVIÇOS FINAIS</t>
  </si>
  <si>
    <t>Total sem BDI</t>
  </si>
  <si>
    <t>Total do BDI</t>
  </si>
  <si>
    <t>Total Geral</t>
  </si>
  <si>
    <t>_______________________________________________________________
Eduardo Rampanelli Tosetto
Engenheiro Civil
CREA - 1220503037</t>
  </si>
  <si>
    <t>_______________________________________________________________
Irineu Marcos Parmeggiani
Prefeito Municipal de Campos de Júlio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</si>
</sst>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0\ %"/>
  </numFmts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4" fontId="7" fillId="8" borderId="5" xfId="0" applyNumberFormat="1" applyFont="1" applyFill="1" applyBorder="1" applyAlignment="1">
      <alignment horizontal="right" vertical="top" wrapText="1"/>
    </xf>
    <xf numFmtId="166" fontId="8" fillId="9" borderId="6" xfId="0" applyNumberFormat="1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" fillId="4" borderId="1" xfId="0" applyFont="1" applyFill="1" applyBorder="1" applyAlignment="1">
      <alignment horizontal="left" vertical="top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/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showOutlineSymbols="0" showWhiteSpace="0" workbookViewId="0">
      <selection activeCell="J4" sqref="A1:J1048576"/>
    </sheetView>
  </sheetViews>
  <sheetFormatPr defaultRowHeight="14.25" x14ac:dyDescent="0.2"/>
  <cols>
    <col min="1" max="2" width="10" bestFit="1" customWidth="1"/>
    <col min="3" max="3" width="0" hidden="1"/>
    <col min="4" max="4" width="60" bestFit="1" customWidth="1"/>
    <col min="5" max="5" width="30" bestFit="1" customWidth="1"/>
    <col min="6" max="6" width="5" bestFit="1" customWidth="1"/>
    <col min="7" max="10" width="10" bestFit="1" customWidth="1"/>
    <col min="11" max="11" width="0" hidden="1"/>
  </cols>
  <sheetData>
    <row r="1" spans="1:11" ht="15" x14ac:dyDescent="0.2">
      <c r="A1" s="1"/>
      <c r="B1" s="1"/>
      <c r="C1" s="1"/>
      <c r="D1" s="1" t="s">
        <v>0</v>
      </c>
      <c r="E1" s="1" t="s">
        <v>1</v>
      </c>
      <c r="F1" s="12" t="s">
        <v>2</v>
      </c>
      <c r="G1" s="12"/>
      <c r="H1" s="12"/>
      <c r="I1" s="12" t="s">
        <v>3</v>
      </c>
      <c r="J1" s="12"/>
      <c r="K1" s="12"/>
    </row>
    <row r="2" spans="1:11" ht="80.099999999999994" customHeight="1" x14ac:dyDescent="0.2">
      <c r="A2" s="7"/>
      <c r="B2" s="7"/>
      <c r="C2" s="7"/>
      <c r="D2" s="7" t="s">
        <v>4</v>
      </c>
      <c r="E2" s="7" t="s">
        <v>5</v>
      </c>
      <c r="F2" s="13" t="s">
        <v>6</v>
      </c>
      <c r="G2" s="13"/>
      <c r="H2" s="13"/>
      <c r="I2" s="13" t="s">
        <v>7</v>
      </c>
      <c r="J2" s="13"/>
      <c r="K2" s="13"/>
    </row>
    <row r="3" spans="1:11" ht="15" x14ac:dyDescent="0.25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5"/>
      <c r="K3" s="15"/>
    </row>
    <row r="4" spans="1:11" ht="30" customHeight="1" x14ac:dyDescent="0.2">
      <c r="A4" s="16" t="s">
        <v>9</v>
      </c>
      <c r="B4" s="16"/>
      <c r="C4" s="16"/>
      <c r="D4" s="16" t="s">
        <v>10</v>
      </c>
      <c r="E4" s="16"/>
      <c r="F4" s="16"/>
      <c r="G4" s="16"/>
      <c r="H4" s="16"/>
      <c r="I4" s="2" t="s">
        <v>11</v>
      </c>
      <c r="J4" s="2" t="s">
        <v>12</v>
      </c>
    </row>
    <row r="5" spans="1:11" ht="24" customHeight="1" x14ac:dyDescent="0.2">
      <c r="A5" s="3" t="s">
        <v>13</v>
      </c>
      <c r="B5" s="3"/>
      <c r="C5" s="3"/>
      <c r="D5" s="3" t="s">
        <v>14</v>
      </c>
      <c r="E5" s="3"/>
      <c r="F5" s="4"/>
      <c r="G5" s="3">
        <v>1</v>
      </c>
      <c r="H5" s="3"/>
      <c r="I5" s="5">
        <v>1147.74</v>
      </c>
      <c r="J5" s="6">
        <f t="shared" ref="J5:J30" si="0">I5 / 407289.49</f>
        <v>2.8179956227203408E-3</v>
      </c>
    </row>
    <row r="6" spans="1:11" ht="24" customHeight="1" x14ac:dyDescent="0.2">
      <c r="A6" s="3" t="s">
        <v>15</v>
      </c>
      <c r="B6" s="3"/>
      <c r="C6" s="3"/>
      <c r="D6" s="3" t="s">
        <v>16</v>
      </c>
      <c r="E6" s="3"/>
      <c r="F6" s="4"/>
      <c r="G6" s="3">
        <v>1</v>
      </c>
      <c r="H6" s="3"/>
      <c r="I6" s="5">
        <v>298457.28000000003</v>
      </c>
      <c r="J6" s="6">
        <f t="shared" si="0"/>
        <v>0.73278905380052906</v>
      </c>
    </row>
    <row r="7" spans="1:11" ht="24" customHeight="1" x14ac:dyDescent="0.2">
      <c r="A7" s="3" t="s">
        <v>17</v>
      </c>
      <c r="B7" s="3"/>
      <c r="C7" s="3"/>
      <c r="D7" s="3" t="s">
        <v>18</v>
      </c>
      <c r="E7" s="3"/>
      <c r="F7" s="4"/>
      <c r="G7" s="3">
        <v>1</v>
      </c>
      <c r="H7" s="3"/>
      <c r="I7" s="5">
        <v>5925.1</v>
      </c>
      <c r="J7" s="6">
        <f t="shared" si="0"/>
        <v>1.4547637848450251E-2</v>
      </c>
    </row>
    <row r="8" spans="1:11" ht="24" customHeight="1" x14ac:dyDescent="0.2">
      <c r="A8" s="3" t="s">
        <v>19</v>
      </c>
      <c r="B8" s="3"/>
      <c r="C8" s="3"/>
      <c r="D8" s="3" t="s">
        <v>20</v>
      </c>
      <c r="E8" s="3"/>
      <c r="F8" s="4"/>
      <c r="G8" s="3">
        <v>1</v>
      </c>
      <c r="H8" s="3"/>
      <c r="I8" s="5">
        <v>69603.17</v>
      </c>
      <c r="J8" s="6">
        <f t="shared" si="0"/>
        <v>0.17089360690353192</v>
      </c>
    </row>
    <row r="9" spans="1:11" ht="24" customHeight="1" x14ac:dyDescent="0.2">
      <c r="A9" s="3" t="s">
        <v>21</v>
      </c>
      <c r="B9" s="3"/>
      <c r="C9" s="3"/>
      <c r="D9" s="3" t="s">
        <v>22</v>
      </c>
      <c r="E9" s="3"/>
      <c r="F9" s="4"/>
      <c r="G9" s="3">
        <v>1</v>
      </c>
      <c r="H9" s="3"/>
      <c r="I9" s="5">
        <v>24168.38</v>
      </c>
      <c r="J9" s="6">
        <f t="shared" si="0"/>
        <v>5.93395621379771E-2</v>
      </c>
    </row>
    <row r="10" spans="1:11" ht="24" customHeight="1" x14ac:dyDescent="0.2">
      <c r="A10" s="3" t="s">
        <v>23</v>
      </c>
      <c r="B10" s="3"/>
      <c r="C10" s="3"/>
      <c r="D10" s="3" t="s">
        <v>24</v>
      </c>
      <c r="E10" s="3"/>
      <c r="F10" s="4"/>
      <c r="G10" s="3">
        <v>1</v>
      </c>
      <c r="H10" s="3"/>
      <c r="I10" s="5">
        <v>26475.58</v>
      </c>
      <c r="J10" s="6">
        <f t="shared" si="0"/>
        <v>6.5004328984771986E-2</v>
      </c>
    </row>
    <row r="11" spans="1:11" ht="24" customHeight="1" x14ac:dyDescent="0.2">
      <c r="A11" s="3" t="s">
        <v>25</v>
      </c>
      <c r="B11" s="3"/>
      <c r="C11" s="3"/>
      <c r="D11" s="3" t="s">
        <v>26</v>
      </c>
      <c r="E11" s="3"/>
      <c r="F11" s="4"/>
      <c r="G11" s="3">
        <v>1</v>
      </c>
      <c r="H11" s="3"/>
      <c r="I11" s="5">
        <v>8870.4</v>
      </c>
      <c r="J11" s="6">
        <f t="shared" si="0"/>
        <v>2.1779103605153179E-2</v>
      </c>
    </row>
    <row r="12" spans="1:11" ht="24" customHeight="1" x14ac:dyDescent="0.2">
      <c r="A12" s="3" t="s">
        <v>27</v>
      </c>
      <c r="B12" s="3"/>
      <c r="C12" s="3"/>
      <c r="D12" s="3" t="s">
        <v>28</v>
      </c>
      <c r="E12" s="3"/>
      <c r="F12" s="4"/>
      <c r="G12" s="3">
        <v>1</v>
      </c>
      <c r="H12" s="3"/>
      <c r="I12" s="5">
        <v>13548.55</v>
      </c>
      <c r="J12" s="6">
        <f t="shared" si="0"/>
        <v>3.3265159874368476E-2</v>
      </c>
    </row>
    <row r="13" spans="1:11" ht="24" customHeight="1" x14ac:dyDescent="0.2">
      <c r="A13" s="3" t="s">
        <v>29</v>
      </c>
      <c r="B13" s="3"/>
      <c r="C13" s="3"/>
      <c r="D13" s="3" t="s">
        <v>30</v>
      </c>
      <c r="E13" s="3"/>
      <c r="F13" s="4"/>
      <c r="G13" s="3">
        <v>1</v>
      </c>
      <c r="H13" s="3"/>
      <c r="I13" s="5">
        <v>31823.01</v>
      </c>
      <c r="J13" s="6">
        <f t="shared" si="0"/>
        <v>7.8133639048726736E-2</v>
      </c>
    </row>
    <row r="14" spans="1:11" ht="24" customHeight="1" x14ac:dyDescent="0.2">
      <c r="A14" s="3" t="s">
        <v>31</v>
      </c>
      <c r="B14" s="3"/>
      <c r="C14" s="3"/>
      <c r="D14" s="3" t="s">
        <v>32</v>
      </c>
      <c r="E14" s="3"/>
      <c r="F14" s="4"/>
      <c r="G14" s="3">
        <v>1</v>
      </c>
      <c r="H14" s="3"/>
      <c r="I14" s="5">
        <v>69937.440000000002</v>
      </c>
      <c r="J14" s="6">
        <f t="shared" si="0"/>
        <v>0.17171432535614903</v>
      </c>
    </row>
    <row r="15" spans="1:11" ht="24" customHeight="1" x14ac:dyDescent="0.2">
      <c r="A15" s="3" t="s">
        <v>33</v>
      </c>
      <c r="B15" s="3"/>
      <c r="C15" s="3"/>
      <c r="D15" s="3" t="s">
        <v>34</v>
      </c>
      <c r="E15" s="3"/>
      <c r="F15" s="4"/>
      <c r="G15" s="3">
        <v>1</v>
      </c>
      <c r="H15" s="3"/>
      <c r="I15" s="5">
        <v>17261.84</v>
      </c>
      <c r="J15" s="6">
        <f t="shared" si="0"/>
        <v>4.2382237754281363E-2</v>
      </c>
    </row>
    <row r="16" spans="1:11" ht="24" customHeight="1" x14ac:dyDescent="0.2">
      <c r="A16" s="3" t="s">
        <v>35</v>
      </c>
      <c r="B16" s="3"/>
      <c r="C16" s="3"/>
      <c r="D16" s="3" t="s">
        <v>36</v>
      </c>
      <c r="E16" s="3"/>
      <c r="F16" s="4"/>
      <c r="G16" s="3">
        <v>1</v>
      </c>
      <c r="H16" s="3"/>
      <c r="I16" s="5">
        <v>2982.36</v>
      </c>
      <c r="J16" s="6">
        <f t="shared" si="0"/>
        <v>7.3224575473332257E-3</v>
      </c>
    </row>
    <row r="17" spans="1:11" ht="24" customHeight="1" x14ac:dyDescent="0.2">
      <c r="A17" s="3" t="s">
        <v>37</v>
      </c>
      <c r="B17" s="3"/>
      <c r="C17" s="3"/>
      <c r="D17" s="3" t="s">
        <v>38</v>
      </c>
      <c r="E17" s="3"/>
      <c r="F17" s="4"/>
      <c r="G17" s="3">
        <v>1</v>
      </c>
      <c r="H17" s="3"/>
      <c r="I17" s="5">
        <v>9346.7800000000007</v>
      </c>
      <c r="J17" s="6">
        <f t="shared" si="0"/>
        <v>2.2948738500470516E-2</v>
      </c>
    </row>
    <row r="18" spans="1:11" ht="24" customHeight="1" x14ac:dyDescent="0.2">
      <c r="A18" s="3" t="s">
        <v>39</v>
      </c>
      <c r="B18" s="3"/>
      <c r="C18" s="3"/>
      <c r="D18" s="3" t="s">
        <v>40</v>
      </c>
      <c r="E18" s="3"/>
      <c r="F18" s="4"/>
      <c r="G18" s="3">
        <v>1</v>
      </c>
      <c r="H18" s="3"/>
      <c r="I18" s="5">
        <v>15156.22</v>
      </c>
      <c r="J18" s="6">
        <f t="shared" si="0"/>
        <v>3.7212401429754544E-2</v>
      </c>
    </row>
    <row r="19" spans="1:11" ht="24" customHeight="1" x14ac:dyDescent="0.2">
      <c r="A19" s="3" t="s">
        <v>41</v>
      </c>
      <c r="B19" s="3"/>
      <c r="C19" s="3"/>
      <c r="D19" s="3" t="s">
        <v>42</v>
      </c>
      <c r="E19" s="3"/>
      <c r="F19" s="4"/>
      <c r="G19" s="3">
        <v>1</v>
      </c>
      <c r="H19" s="3"/>
      <c r="I19" s="5">
        <v>3358.45</v>
      </c>
      <c r="J19" s="6">
        <f t="shared" si="0"/>
        <v>8.2458548095606394E-3</v>
      </c>
    </row>
    <row r="20" spans="1:11" ht="24" customHeight="1" x14ac:dyDescent="0.2">
      <c r="A20" s="3" t="s">
        <v>43</v>
      </c>
      <c r="B20" s="3"/>
      <c r="C20" s="3"/>
      <c r="D20" s="3" t="s">
        <v>44</v>
      </c>
      <c r="E20" s="3"/>
      <c r="F20" s="4"/>
      <c r="G20" s="3">
        <v>1</v>
      </c>
      <c r="H20" s="3"/>
      <c r="I20" s="5">
        <v>103678.88</v>
      </c>
      <c r="J20" s="6">
        <f t="shared" si="0"/>
        <v>0.25455820134224433</v>
      </c>
    </row>
    <row r="21" spans="1:11" ht="24" customHeight="1" x14ac:dyDescent="0.2">
      <c r="A21" s="3" t="s">
        <v>45</v>
      </c>
      <c r="B21" s="3"/>
      <c r="C21" s="3"/>
      <c r="D21" s="3" t="s">
        <v>46</v>
      </c>
      <c r="E21" s="3"/>
      <c r="F21" s="4"/>
      <c r="G21" s="3">
        <v>1</v>
      </c>
      <c r="H21" s="3"/>
      <c r="I21" s="5">
        <v>924.39</v>
      </c>
      <c r="J21" s="6">
        <f t="shared" si="0"/>
        <v>2.2696141754112043E-3</v>
      </c>
    </row>
    <row r="22" spans="1:11" ht="24" customHeight="1" x14ac:dyDescent="0.2">
      <c r="A22" s="3" t="s">
        <v>47</v>
      </c>
      <c r="B22" s="3"/>
      <c r="C22" s="3"/>
      <c r="D22" s="3" t="s">
        <v>18</v>
      </c>
      <c r="E22" s="3"/>
      <c r="F22" s="4"/>
      <c r="G22" s="3">
        <v>1</v>
      </c>
      <c r="H22" s="3"/>
      <c r="I22" s="5">
        <v>2487.5700000000002</v>
      </c>
      <c r="J22" s="6">
        <f t="shared" si="0"/>
        <v>6.1076213874313333E-3</v>
      </c>
    </row>
    <row r="23" spans="1:11" ht="24" customHeight="1" x14ac:dyDescent="0.2">
      <c r="A23" s="3" t="s">
        <v>48</v>
      </c>
      <c r="B23" s="3"/>
      <c r="C23" s="3"/>
      <c r="D23" s="3" t="s">
        <v>24</v>
      </c>
      <c r="E23" s="3"/>
      <c r="F23" s="4"/>
      <c r="G23" s="3">
        <v>1</v>
      </c>
      <c r="H23" s="3"/>
      <c r="I23" s="5">
        <v>8522.76</v>
      </c>
      <c r="J23" s="6">
        <f t="shared" si="0"/>
        <v>2.0925558378636286E-2</v>
      </c>
    </row>
    <row r="24" spans="1:11" ht="24" customHeight="1" x14ac:dyDescent="0.2">
      <c r="A24" s="3" t="s">
        <v>49</v>
      </c>
      <c r="B24" s="3"/>
      <c r="C24" s="3"/>
      <c r="D24" s="3" t="s">
        <v>50</v>
      </c>
      <c r="E24" s="3"/>
      <c r="F24" s="4"/>
      <c r="G24" s="3">
        <v>1</v>
      </c>
      <c r="H24" s="3"/>
      <c r="I24" s="5">
        <v>16851.04</v>
      </c>
      <c r="J24" s="6">
        <f t="shared" si="0"/>
        <v>4.1373618553231024E-2</v>
      </c>
    </row>
    <row r="25" spans="1:11" ht="24" customHeight="1" x14ac:dyDescent="0.2">
      <c r="A25" s="3" t="s">
        <v>51</v>
      </c>
      <c r="B25" s="3"/>
      <c r="C25" s="3"/>
      <c r="D25" s="3" t="s">
        <v>28</v>
      </c>
      <c r="E25" s="3"/>
      <c r="F25" s="4"/>
      <c r="G25" s="3">
        <v>1</v>
      </c>
      <c r="H25" s="3"/>
      <c r="I25" s="5">
        <v>554.98</v>
      </c>
      <c r="J25" s="6">
        <f t="shared" si="0"/>
        <v>1.362618023853255E-3</v>
      </c>
    </row>
    <row r="26" spans="1:11" ht="24" customHeight="1" x14ac:dyDescent="0.2">
      <c r="A26" s="3" t="s">
        <v>52</v>
      </c>
      <c r="B26" s="3"/>
      <c r="C26" s="3"/>
      <c r="D26" s="3" t="s">
        <v>32</v>
      </c>
      <c r="E26" s="3"/>
      <c r="F26" s="4"/>
      <c r="G26" s="3">
        <v>1</v>
      </c>
      <c r="H26" s="3"/>
      <c r="I26" s="5">
        <v>42509.58</v>
      </c>
      <c r="J26" s="6">
        <f t="shared" si="0"/>
        <v>0.10437190510366473</v>
      </c>
    </row>
    <row r="27" spans="1:11" ht="24" customHeight="1" x14ac:dyDescent="0.2">
      <c r="A27" s="3" t="s">
        <v>53</v>
      </c>
      <c r="B27" s="3"/>
      <c r="C27" s="3"/>
      <c r="D27" s="3" t="s">
        <v>30</v>
      </c>
      <c r="E27" s="3"/>
      <c r="F27" s="4"/>
      <c r="G27" s="3">
        <v>1</v>
      </c>
      <c r="H27" s="3"/>
      <c r="I27" s="5">
        <v>2059.7199999999998</v>
      </c>
      <c r="J27" s="6">
        <f t="shared" si="0"/>
        <v>5.0571400700764454E-3</v>
      </c>
    </row>
    <row r="28" spans="1:11" ht="24" customHeight="1" x14ac:dyDescent="0.2">
      <c r="A28" s="3" t="s">
        <v>54</v>
      </c>
      <c r="B28" s="3"/>
      <c r="C28" s="3"/>
      <c r="D28" s="3" t="s">
        <v>40</v>
      </c>
      <c r="E28" s="3"/>
      <c r="F28" s="4"/>
      <c r="G28" s="3">
        <v>1</v>
      </c>
      <c r="H28" s="3"/>
      <c r="I28" s="5">
        <v>815.34</v>
      </c>
      <c r="J28" s="6">
        <f t="shared" si="0"/>
        <v>2.0018684989882751E-3</v>
      </c>
    </row>
    <row r="29" spans="1:11" ht="24" customHeight="1" x14ac:dyDescent="0.2">
      <c r="A29" s="3" t="s">
        <v>55</v>
      </c>
      <c r="B29" s="3"/>
      <c r="C29" s="3"/>
      <c r="D29" s="3" t="s">
        <v>56</v>
      </c>
      <c r="E29" s="3"/>
      <c r="F29" s="4"/>
      <c r="G29" s="3">
        <v>1</v>
      </c>
      <c r="H29" s="3"/>
      <c r="I29" s="5">
        <v>28953.5</v>
      </c>
      <c r="J29" s="6">
        <f t="shared" si="0"/>
        <v>7.1088257150951767E-2</v>
      </c>
    </row>
    <row r="30" spans="1:11" ht="24" customHeight="1" x14ac:dyDescent="0.2">
      <c r="A30" s="3" t="s">
        <v>57</v>
      </c>
      <c r="B30" s="3"/>
      <c r="C30" s="3"/>
      <c r="D30" s="3" t="s">
        <v>58</v>
      </c>
      <c r="E30" s="3"/>
      <c r="F30" s="4"/>
      <c r="G30" s="3">
        <v>1</v>
      </c>
      <c r="H30" s="3"/>
      <c r="I30" s="5">
        <v>4005.59</v>
      </c>
      <c r="J30" s="6">
        <f t="shared" si="0"/>
        <v>9.8347492345063955E-3</v>
      </c>
    </row>
    <row r="31" spans="1:11" x14ac:dyDescent="0.2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x14ac:dyDescent="0.2">
      <c r="A32" s="17"/>
      <c r="B32" s="17"/>
      <c r="C32" s="17"/>
      <c r="D32" s="10"/>
      <c r="E32" s="9"/>
      <c r="F32" s="9"/>
      <c r="G32" s="13" t="s">
        <v>59</v>
      </c>
      <c r="H32" s="17"/>
      <c r="I32" s="18">
        <v>332608.92</v>
      </c>
      <c r="J32" s="17"/>
      <c r="K32" s="17"/>
    </row>
    <row r="33" spans="1:11" x14ac:dyDescent="0.2">
      <c r="A33" s="17"/>
      <c r="B33" s="17"/>
      <c r="C33" s="17"/>
      <c r="D33" s="10"/>
      <c r="E33" s="9"/>
      <c r="F33" s="9"/>
      <c r="G33" s="13" t="s">
        <v>60</v>
      </c>
      <c r="H33" s="17"/>
      <c r="I33" s="18">
        <v>74680.570000000007</v>
      </c>
      <c r="J33" s="17"/>
      <c r="K33" s="17"/>
    </row>
    <row r="34" spans="1:11" x14ac:dyDescent="0.2">
      <c r="A34" s="17"/>
      <c r="B34" s="17"/>
      <c r="C34" s="17"/>
      <c r="D34" s="10"/>
      <c r="E34" s="9"/>
      <c r="F34" s="9"/>
      <c r="G34" s="13" t="s">
        <v>61</v>
      </c>
      <c r="H34" s="17"/>
      <c r="I34" s="18">
        <v>407289.49</v>
      </c>
      <c r="J34" s="17"/>
      <c r="K34" s="17"/>
    </row>
    <row r="35" spans="1:11" ht="60" customHeight="1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</row>
    <row r="36" spans="1:11" ht="69.95" customHeight="1" x14ac:dyDescent="0.2">
      <c r="A36" s="19" t="s">
        <v>62</v>
      </c>
      <c r="B36" s="15"/>
      <c r="C36" s="15"/>
      <c r="D36" s="15"/>
      <c r="E36" s="15"/>
      <c r="F36" s="15"/>
      <c r="G36" s="15"/>
      <c r="H36" s="15"/>
      <c r="I36" s="15"/>
      <c r="J36" s="15"/>
      <c r="K36" s="15"/>
    </row>
    <row r="37" spans="1:11" ht="60" customHeight="1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</row>
    <row r="38" spans="1:11" ht="69.95" customHeight="1" x14ac:dyDescent="0.2">
      <c r="A38" s="19" t="s">
        <v>63</v>
      </c>
      <c r="B38" s="15"/>
      <c r="C38" s="15"/>
      <c r="D38" s="15"/>
      <c r="E38" s="15"/>
      <c r="F38" s="15"/>
      <c r="G38" s="15"/>
      <c r="H38" s="15"/>
      <c r="I38" s="15"/>
      <c r="J38" s="15"/>
      <c r="K38" s="15"/>
    </row>
  </sheetData>
  <mergeCells count="18">
    <mergeCell ref="A36:K36"/>
    <mergeCell ref="A38:K38"/>
    <mergeCell ref="A33:C33"/>
    <mergeCell ref="G33:H33"/>
    <mergeCell ref="I33:K33"/>
    <mergeCell ref="A34:C34"/>
    <mergeCell ref="G34:H34"/>
    <mergeCell ref="I34:K34"/>
    <mergeCell ref="A4:C4"/>
    <mergeCell ref="D4:H4"/>
    <mergeCell ref="A32:C32"/>
    <mergeCell ref="G32:H32"/>
    <mergeCell ref="I32:K32"/>
    <mergeCell ref="F1:H1"/>
    <mergeCell ref="I1:K1"/>
    <mergeCell ref="F2:H2"/>
    <mergeCell ref="I2:K2"/>
    <mergeCell ref="A3:K3"/>
  </mergeCells>
  <pageMargins left="0.25" right="0.25" top="0.75" bottom="0.75" header="0.3" footer="0.3"/>
  <pageSetup paperSize="9" scale="58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Resumo do Orçamento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Eduardo Tosetto</cp:lastModifiedBy>
  <cp:revision>0</cp:revision>
  <cp:lastPrinted>2024-03-11T19:38:33Z</cp:lastPrinted>
  <dcterms:created xsi:type="dcterms:W3CDTF">2024-03-11T19:41:24Z</dcterms:created>
  <dcterms:modified xsi:type="dcterms:W3CDTF">2024-03-11T19:38:34Z</dcterms:modified>
</cp:coreProperties>
</file>